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firstSheet="1" activeTab="6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'!$A$4:$M$18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'!$A$1:$L$15</definedName>
    <definedName name="_xlnm.Print_Area" localSheetId="6">'11 класс  '!$A$1:$L$17</definedName>
    <definedName name="_xlnm.Print_Area" localSheetId="0">'5 класс '!$A$1:$L$20</definedName>
    <definedName name="_xlnm.Print_Area" localSheetId="1">'6 класс'!$A$1:$L$20</definedName>
    <definedName name="_xlnm.Print_Area" localSheetId="2">'7 класс'!$A$1:$L$16</definedName>
    <definedName name="_xlnm.Print_Area" localSheetId="3">'8класс '!$A$1:$L$17</definedName>
    <definedName name="_xlnm.Print_Area" localSheetId="4">'9 класс '!$A$1:$L$20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11" i="17" l="1"/>
  <c r="K9" i="17"/>
  <c r="K8" i="17"/>
  <c r="K7" i="17"/>
  <c r="K6" i="17"/>
  <c r="K5" i="17"/>
  <c r="K8" i="16"/>
  <c r="K7" i="16"/>
  <c r="K6" i="16"/>
  <c r="K5" i="16"/>
  <c r="K9" i="15"/>
  <c r="K8" i="15"/>
  <c r="K7" i="15"/>
  <c r="K6" i="15"/>
  <c r="K5" i="15"/>
  <c r="K9" i="14"/>
  <c r="K8" i="14"/>
  <c r="K7" i="14"/>
  <c r="K6" i="14"/>
  <c r="K5" i="14"/>
  <c r="K9" i="13"/>
  <c r="K8" i="13"/>
  <c r="K7" i="13"/>
  <c r="K6" i="13"/>
  <c r="K5" i="13"/>
  <c r="K9" i="12"/>
  <c r="K8" i="12"/>
  <c r="K7" i="12"/>
  <c r="K6" i="12"/>
  <c r="K5" i="12"/>
  <c r="K6" i="1"/>
  <c r="K7" i="1"/>
  <c r="K8" i="1"/>
  <c r="K9" i="1"/>
  <c r="K5" i="1"/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Q27" i="8"/>
  <c r="P27" i="8"/>
  <c r="K27" i="8"/>
  <c r="P26" i="8"/>
  <c r="Q26" i="8" s="1"/>
  <c r="K26" i="8"/>
  <c r="P25" i="8"/>
  <c r="Q25" i="8" s="1"/>
  <c r="K25" i="8"/>
  <c r="P24" i="8"/>
  <c r="Q24" i="8" s="1"/>
  <c r="K24" i="8"/>
  <c r="P23" i="8"/>
  <c r="Q23" i="8" s="1"/>
  <c r="K23" i="8"/>
  <c r="P22" i="8"/>
  <c r="Q22" i="8" s="1"/>
  <c r="K22" i="8"/>
  <c r="Q21" i="8"/>
  <c r="P21" i="8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Q15" i="8"/>
  <c r="P15" i="8"/>
  <c r="K15" i="8"/>
  <c r="P14" i="8"/>
  <c r="Q14" i="8" s="1"/>
  <c r="K14" i="8"/>
  <c r="P13" i="8"/>
  <c r="Q13" i="8" s="1"/>
  <c r="K13" i="8"/>
  <c r="P12" i="8"/>
  <c r="Q12" i="8" s="1"/>
  <c r="K12" i="8"/>
  <c r="Q11" i="8"/>
  <c r="P11" i="8"/>
  <c r="K11" i="8"/>
  <c r="P10" i="8"/>
  <c r="Q10" i="8" s="1"/>
  <c r="K10" i="8"/>
  <c r="P9" i="8"/>
  <c r="Q9" i="8" s="1"/>
  <c r="K9" i="8"/>
  <c r="P8" i="8"/>
  <c r="Q8" i="8" s="1"/>
  <c r="K8" i="8"/>
  <c r="Q7" i="8"/>
  <c r="P7" i="8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<sst xmlns="http://schemas.openxmlformats.org/spreadsheetml/2006/main" count="530" uniqueCount="217">
  <si>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</si>
  <si>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</si>
  <si>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</si>
  <si>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</si>
  <si>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</si>
  <si>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</si>
  <si>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</si>
  <si>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</si>
  <si>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</si>
  <si>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</si>
  <si>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</si>
  <si>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</si>
  <si>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</si>
  <si>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</si>
  <si>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</si>
  <si>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</si>
  <si>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</si>
  <si>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</si>
  <si>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</si>
  <si>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</si>
  <si>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</si>
  <si>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</si>
  <si>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</si>
  <si>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</si>
  <si>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</si>
  <si>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</si>
  <si>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</si>
  <si>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</si>
  <si>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</si>
  <si>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</si>
  <si>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</si>
  <si>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</si>
  <si>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</si>
  <si>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</si>
  <si>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>Физическая культура</t>
  </si>
  <si>
    <t>Лосняков В.И.</t>
  </si>
  <si>
    <t xml:space="preserve">Протокол проведения школьного этапа всероссийской олимпиады школьников 2019-2020 уч.год </t>
  </si>
  <si>
    <t>Абликов</t>
  </si>
  <si>
    <t>Анатолий</t>
  </si>
  <si>
    <t>Владимирович</t>
  </si>
  <si>
    <t>Архипов</t>
  </si>
  <si>
    <t>Александр Витальевич</t>
  </si>
  <si>
    <t>5б</t>
  </si>
  <si>
    <t>Балыкина</t>
  </si>
  <si>
    <t>Карина</t>
  </si>
  <si>
    <t>Андреевна</t>
  </si>
  <si>
    <t>5а</t>
  </si>
  <si>
    <t>Завадская</t>
  </si>
  <si>
    <t>Анастасия</t>
  </si>
  <si>
    <t>Сергеевна</t>
  </si>
  <si>
    <t>Зюлева</t>
  </si>
  <si>
    <t>Александра</t>
  </si>
  <si>
    <t>Игоревна</t>
  </si>
  <si>
    <t>Коршин</t>
  </si>
  <si>
    <t>Алена</t>
  </si>
  <si>
    <t>Алексеевна</t>
  </si>
  <si>
    <t xml:space="preserve"> </t>
  </si>
  <si>
    <t>А-5-4</t>
  </si>
  <si>
    <t xml:space="preserve">  </t>
  </si>
  <si>
    <t>Матвеев</t>
  </si>
  <si>
    <t>Никита</t>
  </si>
  <si>
    <t>Дмитриевич</t>
  </si>
  <si>
    <t>Самородов</t>
  </si>
  <si>
    <t>Данил</t>
  </si>
  <si>
    <t>Викторович</t>
  </si>
  <si>
    <t>Шулаев</t>
  </si>
  <si>
    <t>Евгений</t>
  </si>
  <si>
    <t>Евгеньевич</t>
  </si>
  <si>
    <t>Бусыгин</t>
  </si>
  <si>
    <t>Даниил</t>
  </si>
  <si>
    <t>Юрьевич</t>
  </si>
  <si>
    <t>9а</t>
  </si>
  <si>
    <t>Аллахвердиева</t>
  </si>
  <si>
    <t>Ламия</t>
  </si>
  <si>
    <t>Арзуевна</t>
  </si>
  <si>
    <t>9б</t>
  </si>
  <si>
    <t xml:space="preserve">Захарова </t>
  </si>
  <si>
    <t>Софья</t>
  </si>
  <si>
    <t>Егоров</t>
  </si>
  <si>
    <t>Дмитрий</t>
  </si>
  <si>
    <t>Идт</t>
  </si>
  <si>
    <t>Ульяна</t>
  </si>
  <si>
    <t>Дмитриевна</t>
  </si>
  <si>
    <t>Кирова</t>
  </si>
  <si>
    <t>Елизавета</t>
  </si>
  <si>
    <t xml:space="preserve">Петрова </t>
  </si>
  <si>
    <t>Яна</t>
  </si>
  <si>
    <t>Рудоль</t>
  </si>
  <si>
    <t>Алексей</t>
  </si>
  <si>
    <t>Андреевич</t>
  </si>
  <si>
    <t>МБОУ Агинская СОШ №1</t>
  </si>
  <si>
    <t>Полякова</t>
  </si>
  <si>
    <t>Евгеньевна</t>
  </si>
  <si>
    <t>Потапова</t>
  </si>
  <si>
    <t>Полина</t>
  </si>
  <si>
    <t>Александровна</t>
  </si>
  <si>
    <t>Прост</t>
  </si>
  <si>
    <t>Инна</t>
  </si>
  <si>
    <t>Валерьевна</t>
  </si>
  <si>
    <t>Слежов</t>
  </si>
  <si>
    <t>Александр</t>
  </si>
  <si>
    <t>Алексеевич</t>
  </si>
  <si>
    <t>Баланина</t>
  </si>
  <si>
    <t>Маргарита Дмитриевна</t>
  </si>
  <si>
    <t xml:space="preserve">Гребнева </t>
  </si>
  <si>
    <t>Владимировна</t>
  </si>
  <si>
    <t>Дроздова</t>
  </si>
  <si>
    <t>Виктория</t>
  </si>
  <si>
    <t>Анатольевна</t>
  </si>
  <si>
    <t>Зевакин</t>
  </si>
  <si>
    <t>Крюков</t>
  </si>
  <si>
    <t>Острецов</t>
  </si>
  <si>
    <t>Артем</t>
  </si>
  <si>
    <t>Константинович</t>
  </si>
  <si>
    <t>Рябцев</t>
  </si>
  <si>
    <t>Василий</t>
  </si>
  <si>
    <t>Руденко В.В.</t>
  </si>
  <si>
    <t>Виктор</t>
  </si>
  <si>
    <t>Беляева</t>
  </si>
  <si>
    <t>Мария</t>
  </si>
  <si>
    <t>Ивакин</t>
  </si>
  <si>
    <t>Ярослав</t>
  </si>
  <si>
    <t>Анатольевич</t>
  </si>
  <si>
    <t>Кириченко</t>
  </si>
  <si>
    <t>Князева</t>
  </si>
  <si>
    <t>Константиновна</t>
  </si>
  <si>
    <t>6б</t>
  </si>
  <si>
    <t>6а</t>
  </si>
  <si>
    <t>Петров</t>
  </si>
  <si>
    <t>Сергей</t>
  </si>
  <si>
    <t>Прудников</t>
  </si>
  <si>
    <t>Александр Александрович</t>
  </si>
  <si>
    <t>Терещук</t>
  </si>
  <si>
    <t>Врвара</t>
  </si>
  <si>
    <t>Тюрина</t>
  </si>
  <si>
    <t>Любовь</t>
  </si>
  <si>
    <t>Петровна</t>
  </si>
  <si>
    <t>Победитель</t>
  </si>
  <si>
    <t>Призер</t>
  </si>
  <si>
    <t>Участник</t>
  </si>
  <si>
    <t>Аниева</t>
  </si>
  <si>
    <t>Милана</t>
  </si>
  <si>
    <t>Ибрагимовна</t>
  </si>
  <si>
    <t>8а</t>
  </si>
  <si>
    <t xml:space="preserve">Кудряшова </t>
  </si>
  <si>
    <t>Дарья</t>
  </si>
  <si>
    <t>Лазарева</t>
  </si>
  <si>
    <t>Алина</t>
  </si>
  <si>
    <t>8б</t>
  </si>
  <si>
    <t>Максим</t>
  </si>
  <si>
    <t>Михайлович</t>
  </si>
  <si>
    <t xml:space="preserve">Хадоркин </t>
  </si>
  <si>
    <t>Денис</t>
  </si>
  <si>
    <t>Сергеевич</t>
  </si>
  <si>
    <t>Черенков</t>
  </si>
  <si>
    <t>Олег</t>
  </si>
  <si>
    <t xml:space="preserve">Сергеевич </t>
  </si>
  <si>
    <t>Абликова</t>
  </si>
  <si>
    <t>Анна</t>
  </si>
  <si>
    <t>7б</t>
  </si>
  <si>
    <t>Зинович</t>
  </si>
  <si>
    <t>Павловна</t>
  </si>
  <si>
    <t>7а</t>
  </si>
  <si>
    <t>Матвеева</t>
  </si>
  <si>
    <t>Маргарита</t>
  </si>
  <si>
    <t>Птахин</t>
  </si>
  <si>
    <t>Кирилл</t>
  </si>
  <si>
    <t>Цветкова</t>
  </si>
  <si>
    <t>Вячеславовна</t>
  </si>
  <si>
    <t>А-5-6</t>
  </si>
  <si>
    <t>А-5-5</t>
  </si>
  <si>
    <t>А-5-9</t>
  </si>
  <si>
    <t>А-5-7</t>
  </si>
  <si>
    <t>А-5-3</t>
  </si>
  <si>
    <t>А-5-8</t>
  </si>
  <si>
    <t>А-5-2</t>
  </si>
  <si>
    <t>_____________________________________________</t>
  </si>
  <si>
    <t>Председатель жюри: Лосняков В.И.</t>
  </si>
  <si>
    <t xml:space="preserve">                                          Алексиеевич В.Ю.</t>
  </si>
  <si>
    <t>Члены жюри:           Руденко В,В.</t>
  </si>
  <si>
    <t>Председатель жюри:  Лосняков В.И.</t>
  </si>
  <si>
    <t>Члены жюри:              Руденко В.В.</t>
  </si>
  <si>
    <t xml:space="preserve">                                                        </t>
  </si>
  <si>
    <t xml:space="preserve">      Алексиевич В.Ю.</t>
  </si>
  <si>
    <t>А-6-7</t>
  </si>
  <si>
    <t>А-6-4</t>
  </si>
  <si>
    <t>А-6-5</t>
  </si>
  <si>
    <t>А-6-1</t>
  </si>
  <si>
    <t>А-6-3</t>
  </si>
  <si>
    <t>А-6-8</t>
  </si>
  <si>
    <t>А-6-6</t>
  </si>
  <si>
    <t>А-6-2</t>
  </si>
  <si>
    <t>А-7-4</t>
  </si>
  <si>
    <t>А-7-5</t>
  </si>
  <si>
    <t>А-7-1</t>
  </si>
  <si>
    <t>А-7-2</t>
  </si>
  <si>
    <t>А-7-3</t>
  </si>
  <si>
    <t>А-8-2</t>
  </si>
  <si>
    <t>А-8-5</t>
  </si>
  <si>
    <t>А-8-3</t>
  </si>
  <si>
    <t>А-8-6</t>
  </si>
  <si>
    <t>А-8-1</t>
  </si>
  <si>
    <t>А-8-4</t>
  </si>
  <si>
    <t>Члены жюри:             Руденко В.В.</t>
  </si>
  <si>
    <t xml:space="preserve">                                           Алексиевич В.Ю.</t>
  </si>
  <si>
    <t>А-9-6</t>
  </si>
  <si>
    <t>А-9-</t>
  </si>
  <si>
    <t>А-9-3</t>
  </si>
  <si>
    <t>А-9-1</t>
  </si>
  <si>
    <t>А-9-2</t>
  </si>
  <si>
    <t>А-9-5</t>
  </si>
  <si>
    <t>А-9-8</t>
  </si>
  <si>
    <t>А-9-7</t>
  </si>
  <si>
    <t>Члены жюри:                Руденко В.В.</t>
  </si>
  <si>
    <t xml:space="preserve">                                              Алексиевич В.Ю.</t>
  </si>
  <si>
    <t>Председатель жюри:     Лосняков В.И.</t>
  </si>
  <si>
    <t>Председатель жюри:   Лосняков В.И.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</si>
</sst>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7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/>
    <xf numFmtId="14" fontId="7" fillId="0" borderId="0" xfId="0" applyNumberFormat="1" applyFont="1" applyBorder="1"/>
    <xf numFmtId="14" fontId="11" fillId="0" borderId="1" xfId="0" applyNumberFormat="1" applyFont="1" applyBorder="1"/>
    <xf numFmtId="14" fontId="11" fillId="6" borderId="1" xfId="0" applyNumberFormat="1" applyFont="1" applyFill="1" applyBorder="1" applyAlignment="1">
      <alignment vertical="top" wrapText="1"/>
    </xf>
    <xf numFmtId="1" fontId="4" fillId="0" borderId="3" xfId="0" applyNumberFormat="1" applyFont="1" applyFill="1" applyBorder="1" applyAlignment="1">
      <alignment horizontal="left" vertical="top"/>
    </xf>
    <xf numFmtId="14" fontId="10" fillId="0" borderId="1" xfId="0" applyNumberFormat="1" applyFont="1" applyBorder="1" applyAlignment="1"/>
    <xf numFmtId="0" fontId="7" fillId="0" borderId="1" xfId="0" applyFont="1" applyBorder="1" applyAlignment="1"/>
    <xf numFmtId="1" fontId="7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 wrapText="1"/>
    </xf>
    <xf numFmtId="49" fontId="12" fillId="3" borderId="2" xfId="0" applyNumberFormat="1" applyFont="1" applyFill="1" applyBorder="1" applyAlignment="1">
      <alignment horizontal="left" wrapText="1"/>
    </xf>
    <xf numFmtId="0" fontId="12" fillId="3" borderId="2" xfId="0" applyFont="1" applyFill="1" applyBorder="1" applyAlignment="1">
      <alignment horizontal="left" wrapText="1"/>
    </xf>
    <xf numFmtId="0" fontId="7" fillId="0" borderId="0" xfId="0" applyFont="1" applyBorder="1" applyAlignment="1"/>
    <xf numFmtId="1" fontId="7" fillId="0" borderId="0" xfId="0" applyNumberFormat="1" applyFont="1" applyBorder="1"/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79" zoomScaleNormal="80" zoomScaleSheetLayoutView="79" workbookViewId="0">
      <selection activeCell="I19" sqref="I19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34</v>
      </c>
      <c r="C2" s="62"/>
      <c r="G2" s="60" t="s">
        <v>32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51" t="s">
        <v>4</v>
      </c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 t="s">
        <v>10</v>
      </c>
      <c r="H4" s="52" t="s">
        <v>11</v>
      </c>
      <c r="I4" s="53" t="s">
        <v>12</v>
      </c>
      <c r="J4" s="54" t="s">
        <v>13</v>
      </c>
      <c r="K4" s="55" t="s">
        <v>14</v>
      </c>
      <c r="L4" s="55" t="s">
        <v>20</v>
      </c>
    </row>
    <row r="5" spans="1:13" ht="15.6" x14ac:dyDescent="0.3">
      <c r="A5" s="10">
        <v>1</v>
      </c>
      <c r="B5" s="10" t="s">
        <v>57</v>
      </c>
      <c r="C5" s="13" t="s">
        <v>37</v>
      </c>
      <c r="D5" s="10" t="s">
        <v>38</v>
      </c>
      <c r="E5" s="10" t="s">
        <v>39</v>
      </c>
      <c r="F5" s="44">
        <v>39500</v>
      </c>
      <c r="G5" s="31" t="s">
        <v>90</v>
      </c>
      <c r="H5" s="10" t="s">
        <v>42</v>
      </c>
      <c r="I5" s="10" t="s">
        <v>138</v>
      </c>
      <c r="J5" s="45">
        <v>51</v>
      </c>
      <c r="K5" s="46">
        <f t="shared" ref="K5:K9" si="0">(J5*100)/100</f>
        <v>51</v>
      </c>
      <c r="L5" s="47" t="s">
        <v>35</v>
      </c>
    </row>
    <row r="6" spans="1:13" ht="15.6" x14ac:dyDescent="0.3">
      <c r="A6" s="10">
        <v>2</v>
      </c>
      <c r="B6" s="10" t="s">
        <v>169</v>
      </c>
      <c r="C6" s="13" t="s">
        <v>40</v>
      </c>
      <c r="D6" s="10" t="s">
        <v>41</v>
      </c>
      <c r="E6" s="10"/>
      <c r="F6" s="44">
        <v>39638</v>
      </c>
      <c r="G6" s="31" t="s">
        <v>90</v>
      </c>
      <c r="H6" s="10" t="s">
        <v>42</v>
      </c>
      <c r="I6" s="10" t="s">
        <v>137</v>
      </c>
      <c r="J6" s="45">
        <v>62</v>
      </c>
      <c r="K6" s="46">
        <f t="shared" si="0"/>
        <v>62</v>
      </c>
      <c r="L6" s="48" t="s">
        <v>35</v>
      </c>
    </row>
    <row r="7" spans="1:13" ht="15.6" x14ac:dyDescent="0.3">
      <c r="A7" s="10">
        <v>3</v>
      </c>
      <c r="B7" s="10" t="s">
        <v>170</v>
      </c>
      <c r="C7" s="33" t="s">
        <v>43</v>
      </c>
      <c r="D7" s="33" t="s">
        <v>44</v>
      </c>
      <c r="E7" s="33" t="s">
        <v>45</v>
      </c>
      <c r="F7" s="44">
        <v>39579</v>
      </c>
      <c r="G7" s="31" t="s">
        <v>90</v>
      </c>
      <c r="H7" s="33" t="s">
        <v>46</v>
      </c>
      <c r="I7" s="10" t="s">
        <v>138</v>
      </c>
      <c r="J7" s="45">
        <v>54</v>
      </c>
      <c r="K7" s="46">
        <f t="shared" si="0"/>
        <v>54</v>
      </c>
      <c r="L7" s="49" t="s">
        <v>35</v>
      </c>
    </row>
    <row r="8" spans="1:13" ht="27.6" x14ac:dyDescent="0.3">
      <c r="A8" s="10">
        <v>4</v>
      </c>
      <c r="B8" s="10" t="s">
        <v>171</v>
      </c>
      <c r="C8" s="33" t="s">
        <v>47</v>
      </c>
      <c r="D8" s="33" t="s">
        <v>48</v>
      </c>
      <c r="E8" s="33" t="s">
        <v>49</v>
      </c>
      <c r="F8" s="44">
        <v>39801</v>
      </c>
      <c r="G8" s="32" t="s">
        <v>90</v>
      </c>
      <c r="H8" s="31" t="s">
        <v>46</v>
      </c>
      <c r="I8" s="10" t="s">
        <v>139</v>
      </c>
      <c r="J8" s="45">
        <v>46</v>
      </c>
      <c r="K8" s="46">
        <f t="shared" si="0"/>
        <v>46</v>
      </c>
      <c r="L8" s="47" t="s">
        <v>35</v>
      </c>
    </row>
    <row r="9" spans="1:13" ht="27.6" x14ac:dyDescent="0.3">
      <c r="A9" s="10">
        <v>5</v>
      </c>
      <c r="B9" s="10" t="s">
        <v>172</v>
      </c>
      <c r="C9" s="33" t="s">
        <v>50</v>
      </c>
      <c r="D9" s="33" t="s">
        <v>51</v>
      </c>
      <c r="E9" s="33" t="s">
        <v>52</v>
      </c>
      <c r="F9" s="44">
        <v>39648</v>
      </c>
      <c r="G9" s="32" t="s">
        <v>90</v>
      </c>
      <c r="H9" s="31" t="s">
        <v>42</v>
      </c>
      <c r="I9" s="10" t="s">
        <v>139</v>
      </c>
      <c r="J9" s="23">
        <v>39</v>
      </c>
      <c r="K9" s="46">
        <f t="shared" si="0"/>
        <v>39</v>
      </c>
      <c r="L9" s="13" t="s">
        <v>35</v>
      </c>
    </row>
    <row r="10" spans="1:13" ht="15.6" x14ac:dyDescent="0.3">
      <c r="A10" s="10">
        <v>6</v>
      </c>
      <c r="B10" s="10" t="s">
        <v>175</v>
      </c>
      <c r="C10" s="34" t="s">
        <v>53</v>
      </c>
      <c r="D10" s="34" t="s">
        <v>54</v>
      </c>
      <c r="E10" s="34" t="s">
        <v>55</v>
      </c>
      <c r="F10" s="44">
        <v>39505</v>
      </c>
      <c r="G10" s="32" t="s">
        <v>90</v>
      </c>
      <c r="H10" s="34" t="s">
        <v>42</v>
      </c>
      <c r="I10" s="10" t="s">
        <v>137</v>
      </c>
      <c r="J10" s="23">
        <v>68</v>
      </c>
      <c r="K10" s="46">
        <v>68</v>
      </c>
      <c r="L10" s="13" t="s">
        <v>35</v>
      </c>
    </row>
    <row r="11" spans="1:13" ht="15.6" x14ac:dyDescent="0.3">
      <c r="A11" s="10">
        <v>7</v>
      </c>
      <c r="B11" s="10" t="s">
        <v>174</v>
      </c>
      <c r="C11" s="33" t="s">
        <v>59</v>
      </c>
      <c r="D11" s="33" t="s">
        <v>60</v>
      </c>
      <c r="E11" s="33" t="s">
        <v>61</v>
      </c>
      <c r="F11" s="44">
        <v>39577</v>
      </c>
      <c r="G11" s="32" t="s">
        <v>90</v>
      </c>
      <c r="H11" s="31" t="s">
        <v>46</v>
      </c>
      <c r="I11" s="10" t="s">
        <v>138</v>
      </c>
      <c r="J11" s="23">
        <v>60</v>
      </c>
      <c r="K11" s="46">
        <v>60</v>
      </c>
      <c r="L11" s="13" t="s">
        <v>35</v>
      </c>
    </row>
    <row r="12" spans="1:13" ht="15.6" x14ac:dyDescent="0.3">
      <c r="A12" s="10">
        <v>8</v>
      </c>
      <c r="B12" s="10" t="s">
        <v>26</v>
      </c>
      <c r="C12" s="33" t="s">
        <v>62</v>
      </c>
      <c r="D12" s="33" t="s">
        <v>63</v>
      </c>
      <c r="E12" s="33" t="s">
        <v>64</v>
      </c>
      <c r="F12" s="44">
        <v>39649</v>
      </c>
      <c r="G12" s="32" t="s">
        <v>90</v>
      </c>
      <c r="H12" s="31" t="s">
        <v>46</v>
      </c>
      <c r="I12" s="10" t="s">
        <v>139</v>
      </c>
      <c r="J12" s="23">
        <v>50</v>
      </c>
      <c r="K12" s="46">
        <v>50</v>
      </c>
      <c r="L12" s="13" t="s">
        <v>35</v>
      </c>
    </row>
    <row r="13" spans="1:13" ht="14.25" customHeight="1" x14ac:dyDescent="0.3">
      <c r="A13" s="10">
        <v>9</v>
      </c>
      <c r="B13" s="10" t="s">
        <v>173</v>
      </c>
      <c r="C13" s="34" t="s">
        <v>65</v>
      </c>
      <c r="D13" s="34" t="s">
        <v>66</v>
      </c>
      <c r="E13" s="34" t="s">
        <v>67</v>
      </c>
      <c r="F13" s="44">
        <v>39578</v>
      </c>
      <c r="G13" s="34" t="s">
        <v>90</v>
      </c>
      <c r="H13" s="34" t="s">
        <v>46</v>
      </c>
      <c r="I13" s="10" t="s">
        <v>139</v>
      </c>
      <c r="J13" s="45">
        <v>41</v>
      </c>
      <c r="K13" s="46">
        <v>41</v>
      </c>
      <c r="L13" s="13" t="s">
        <v>35</v>
      </c>
    </row>
    <row r="14" spans="1:13" x14ac:dyDescent="0.3">
      <c r="A14" s="37" t="s">
        <v>58</v>
      </c>
      <c r="B14" s="39"/>
      <c r="C14" s="59"/>
      <c r="D14" s="59"/>
      <c r="E14" s="59"/>
      <c r="F14" s="59"/>
      <c r="G14" s="59"/>
      <c r="H14" s="50"/>
      <c r="I14" s="50"/>
      <c r="J14" s="50"/>
      <c r="K14" s="50"/>
      <c r="L14" s="50"/>
    </row>
    <row r="15" spans="1:13" x14ac:dyDescent="0.3">
      <c r="A15" s="37" t="s">
        <v>56</v>
      </c>
      <c r="B15" s="39"/>
      <c r="C15" s="59" t="s">
        <v>177</v>
      </c>
      <c r="D15" s="59"/>
      <c r="E15" s="59"/>
      <c r="F15" s="59"/>
      <c r="G15" s="59"/>
      <c r="H15" s="50"/>
      <c r="I15" s="50"/>
      <c r="J15" s="50"/>
      <c r="K15" s="50"/>
      <c r="L15" s="50"/>
    </row>
    <row r="16" spans="1:13" x14ac:dyDescent="0.3">
      <c r="A16" s="37" t="s">
        <v>56</v>
      </c>
      <c r="B16" s="39"/>
      <c r="C16" s="59" t="s">
        <v>179</v>
      </c>
      <c r="D16" s="59"/>
      <c r="E16" s="59"/>
      <c r="F16" s="59"/>
      <c r="G16" s="59"/>
      <c r="H16" s="50"/>
      <c r="I16" s="50"/>
      <c r="J16" s="50"/>
      <c r="K16" s="50"/>
      <c r="L16" s="50"/>
    </row>
    <row r="17" spans="1:12" x14ac:dyDescent="0.3">
      <c r="A17" s="50"/>
      <c r="B17" s="50"/>
      <c r="C17" s="59" t="s">
        <v>178</v>
      </c>
      <c r="D17" s="59"/>
      <c r="E17" s="59"/>
      <c r="F17" s="59"/>
      <c r="G17" s="59"/>
      <c r="H17" s="50"/>
      <c r="I17" s="50"/>
      <c r="J17" s="50"/>
      <c r="K17" s="50"/>
      <c r="L17" s="50"/>
    </row>
    <row r="18" spans="1:12" x14ac:dyDescent="0.3">
      <c r="C18" s="60"/>
      <c r="D18" s="60"/>
      <c r="E18" s="60"/>
      <c r="F18" s="60"/>
      <c r="G18" s="60"/>
    </row>
  </sheetData>
  <autoFilter ref="A4:M18"/>
  <mergeCells count="8">
    <mergeCell ref="C17:G17"/>
    <mergeCell ref="C18:G18"/>
    <mergeCell ref="A1:L1"/>
    <mergeCell ref="B2:C2"/>
    <mergeCell ref="G2:J2"/>
    <mergeCell ref="C14:G14"/>
    <mergeCell ref="C15:G15"/>
    <mergeCell ref="C16:G16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80" zoomScaleNormal="80" zoomScaleSheetLayoutView="80" workbookViewId="0">
      <selection activeCell="J20" sqref="J20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34</v>
      </c>
      <c r="C2" s="62"/>
      <c r="G2" s="60" t="s">
        <v>32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51" t="s">
        <v>4</v>
      </c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 t="s">
        <v>10</v>
      </c>
      <c r="H4" s="52" t="s">
        <v>11</v>
      </c>
      <c r="I4" s="53" t="s">
        <v>12</v>
      </c>
      <c r="J4" s="54" t="s">
        <v>13</v>
      </c>
      <c r="K4" s="55" t="s">
        <v>14</v>
      </c>
      <c r="L4" s="55" t="s">
        <v>20</v>
      </c>
    </row>
    <row r="5" spans="1:13" ht="15.6" x14ac:dyDescent="0.3">
      <c r="A5" s="10">
        <v>1</v>
      </c>
      <c r="B5" s="10" t="s">
        <v>184</v>
      </c>
      <c r="C5" s="13" t="s">
        <v>118</v>
      </c>
      <c r="D5" s="10" t="s">
        <v>119</v>
      </c>
      <c r="E5" s="10" t="s">
        <v>95</v>
      </c>
      <c r="F5" s="41">
        <v>39422</v>
      </c>
      <c r="G5" s="31" t="s">
        <v>90</v>
      </c>
      <c r="H5" s="10" t="s">
        <v>126</v>
      </c>
      <c r="I5" s="10" t="s">
        <v>139</v>
      </c>
      <c r="J5" s="45">
        <v>48</v>
      </c>
      <c r="K5" s="46">
        <f t="shared" ref="K5:K9" si="0">(J5*100)/100</f>
        <v>48</v>
      </c>
      <c r="L5" s="47" t="s">
        <v>116</v>
      </c>
    </row>
    <row r="6" spans="1:13" ht="15.6" x14ac:dyDescent="0.3">
      <c r="A6" s="10">
        <v>2</v>
      </c>
      <c r="B6" s="10" t="s">
        <v>185</v>
      </c>
      <c r="C6" s="13" t="s">
        <v>120</v>
      </c>
      <c r="D6" s="10" t="s">
        <v>121</v>
      </c>
      <c r="E6" s="10" t="s">
        <v>122</v>
      </c>
      <c r="F6" s="41">
        <v>39427</v>
      </c>
      <c r="G6" s="31" t="s">
        <v>90</v>
      </c>
      <c r="H6" s="10" t="s">
        <v>126</v>
      </c>
      <c r="I6" s="10" t="s">
        <v>137</v>
      </c>
      <c r="J6" s="45">
        <v>62</v>
      </c>
      <c r="K6" s="46">
        <f t="shared" si="0"/>
        <v>62</v>
      </c>
      <c r="L6" s="48" t="s">
        <v>116</v>
      </c>
    </row>
    <row r="7" spans="1:13" ht="15.6" x14ac:dyDescent="0.3">
      <c r="A7" s="10">
        <v>3</v>
      </c>
      <c r="B7" s="10" t="s">
        <v>186</v>
      </c>
      <c r="C7" s="33" t="s">
        <v>123</v>
      </c>
      <c r="D7" s="33" t="s">
        <v>88</v>
      </c>
      <c r="E7" s="33" t="s">
        <v>61</v>
      </c>
      <c r="F7" s="41">
        <v>39144</v>
      </c>
      <c r="G7" s="31" t="s">
        <v>90</v>
      </c>
      <c r="H7" s="33" t="s">
        <v>127</v>
      </c>
      <c r="I7" s="10" t="s">
        <v>139</v>
      </c>
      <c r="J7" s="45">
        <v>40</v>
      </c>
      <c r="K7" s="46">
        <f t="shared" si="0"/>
        <v>40</v>
      </c>
      <c r="L7" s="49" t="s">
        <v>116</v>
      </c>
    </row>
    <row r="8" spans="1:13" ht="27.6" x14ac:dyDescent="0.3">
      <c r="A8" s="10">
        <v>4</v>
      </c>
      <c r="B8" s="10" t="s">
        <v>187</v>
      </c>
      <c r="C8" s="33" t="s">
        <v>124</v>
      </c>
      <c r="D8" s="33" t="s">
        <v>48</v>
      </c>
      <c r="E8" s="33" t="s">
        <v>125</v>
      </c>
      <c r="F8" s="41">
        <v>39208</v>
      </c>
      <c r="G8" s="31" t="s">
        <v>90</v>
      </c>
      <c r="H8" s="31" t="s">
        <v>126</v>
      </c>
      <c r="I8" s="10" t="s">
        <v>137</v>
      </c>
      <c r="J8" s="45">
        <v>56</v>
      </c>
      <c r="K8" s="46">
        <f t="shared" si="0"/>
        <v>56</v>
      </c>
      <c r="L8" s="47" t="s">
        <v>116</v>
      </c>
    </row>
    <row r="9" spans="1:13" ht="15.6" x14ac:dyDescent="0.3">
      <c r="A9" s="10">
        <v>5</v>
      </c>
      <c r="B9" s="10" t="s">
        <v>188</v>
      </c>
      <c r="C9" s="33" t="s">
        <v>128</v>
      </c>
      <c r="D9" s="33" t="s">
        <v>129</v>
      </c>
      <c r="E9" s="33" t="s">
        <v>61</v>
      </c>
      <c r="F9" s="41">
        <v>39423</v>
      </c>
      <c r="G9" s="31" t="s">
        <v>90</v>
      </c>
      <c r="H9" s="31" t="s">
        <v>126</v>
      </c>
      <c r="I9" s="10" t="s">
        <v>138</v>
      </c>
      <c r="J9" s="23">
        <v>57</v>
      </c>
      <c r="K9" s="46">
        <f t="shared" si="0"/>
        <v>57</v>
      </c>
      <c r="L9" s="13" t="s">
        <v>116</v>
      </c>
    </row>
    <row r="10" spans="1:13" ht="15.6" x14ac:dyDescent="0.3">
      <c r="A10" s="10">
        <v>6</v>
      </c>
      <c r="B10" s="10" t="s">
        <v>189</v>
      </c>
      <c r="C10" s="34" t="s">
        <v>130</v>
      </c>
      <c r="D10" s="34" t="s">
        <v>131</v>
      </c>
      <c r="E10" s="34"/>
      <c r="F10" s="41">
        <v>39098</v>
      </c>
      <c r="G10" s="31" t="s">
        <v>90</v>
      </c>
      <c r="H10" s="34" t="s">
        <v>127</v>
      </c>
      <c r="I10" s="10" t="s">
        <v>138</v>
      </c>
      <c r="J10" s="45">
        <v>51</v>
      </c>
      <c r="K10" s="46">
        <v>51</v>
      </c>
      <c r="L10" s="49" t="s">
        <v>116</v>
      </c>
    </row>
    <row r="11" spans="1:13" ht="15.6" x14ac:dyDescent="0.3">
      <c r="A11" s="10">
        <v>7</v>
      </c>
      <c r="B11" s="10" t="s">
        <v>190</v>
      </c>
      <c r="C11" s="34" t="s">
        <v>132</v>
      </c>
      <c r="D11" s="34" t="s">
        <v>133</v>
      </c>
      <c r="E11" s="34" t="s">
        <v>95</v>
      </c>
      <c r="F11" s="41">
        <v>39405</v>
      </c>
      <c r="G11" s="31" t="s">
        <v>90</v>
      </c>
      <c r="H11" s="34" t="s">
        <v>127</v>
      </c>
      <c r="I11" s="10" t="s">
        <v>138</v>
      </c>
      <c r="J11" s="45">
        <v>54</v>
      </c>
      <c r="K11" s="46">
        <v>54</v>
      </c>
      <c r="L11" s="49" t="s">
        <v>116</v>
      </c>
    </row>
    <row r="12" spans="1:13" x14ac:dyDescent="0.3">
      <c r="A12" s="10">
        <v>8</v>
      </c>
      <c r="B12" s="10" t="s">
        <v>191</v>
      </c>
      <c r="C12" s="34" t="s">
        <v>134</v>
      </c>
      <c r="D12" s="34" t="s">
        <v>135</v>
      </c>
      <c r="E12" s="34" t="s">
        <v>136</v>
      </c>
      <c r="F12" s="36"/>
      <c r="G12" s="31" t="s">
        <v>90</v>
      </c>
      <c r="H12" s="34" t="s">
        <v>126</v>
      </c>
      <c r="I12" s="10" t="s">
        <v>139</v>
      </c>
      <c r="J12" s="45">
        <v>49</v>
      </c>
      <c r="K12" s="46">
        <v>49</v>
      </c>
      <c r="L12" s="49" t="s">
        <v>116</v>
      </c>
    </row>
    <row r="13" spans="1:13" x14ac:dyDescent="0.3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3" x14ac:dyDescent="0.3">
      <c r="A14" s="50"/>
      <c r="B14" s="50"/>
      <c r="C14" s="59" t="s">
        <v>180</v>
      </c>
      <c r="D14" s="59"/>
      <c r="E14" s="59"/>
      <c r="F14" s="59"/>
      <c r="G14" s="59"/>
      <c r="H14" s="50"/>
      <c r="I14" s="50"/>
      <c r="J14" s="50"/>
      <c r="K14" s="50"/>
      <c r="L14" s="50"/>
    </row>
    <row r="15" spans="1:13" x14ac:dyDescent="0.3">
      <c r="A15" s="50"/>
      <c r="B15" s="50"/>
      <c r="C15" s="59" t="s">
        <v>181</v>
      </c>
      <c r="D15" s="59"/>
      <c r="E15" s="59"/>
      <c r="F15" s="59"/>
      <c r="G15" s="59"/>
      <c r="H15" s="50"/>
      <c r="I15" s="50"/>
      <c r="J15" s="50"/>
      <c r="K15" s="50"/>
      <c r="L15" s="50"/>
    </row>
    <row r="16" spans="1:13" x14ac:dyDescent="0.3">
      <c r="A16" s="50"/>
      <c r="B16" s="50"/>
      <c r="C16" s="50"/>
      <c r="D16" s="50"/>
      <c r="E16" s="50"/>
      <c r="F16" s="50" t="s">
        <v>183</v>
      </c>
      <c r="G16" s="50" t="s">
        <v>182</v>
      </c>
      <c r="H16" s="50"/>
      <c r="I16" s="50"/>
      <c r="J16" s="50"/>
      <c r="K16" s="50"/>
      <c r="L16" s="50"/>
    </row>
    <row r="17" spans="1:12" x14ac:dyDescent="0.3">
      <c r="A17" s="50"/>
      <c r="B17" s="50"/>
      <c r="C17" s="50"/>
      <c r="D17" s="50"/>
      <c r="E17" s="50" t="s">
        <v>176</v>
      </c>
      <c r="F17" s="50"/>
      <c r="G17" s="50"/>
      <c r="H17" s="50"/>
      <c r="I17" s="50"/>
      <c r="J17" s="50"/>
      <c r="K17" s="50"/>
      <c r="L17" s="50"/>
    </row>
    <row r="18" spans="1:12" x14ac:dyDescent="0.3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</sheetData>
  <autoFilter ref="A4:M4"/>
  <mergeCells count="5">
    <mergeCell ref="C15:G15"/>
    <mergeCell ref="C14:G14"/>
    <mergeCell ref="A1:L1"/>
    <mergeCell ref="B2:C2"/>
    <mergeCell ref="G2:J2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="80" zoomScaleNormal="80" zoomScaleSheetLayoutView="80" workbookViewId="0">
      <selection activeCell="I14" sqref="I14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34</v>
      </c>
      <c r="C2" s="62"/>
      <c r="G2" s="60" t="s">
        <v>32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51" t="s">
        <v>4</v>
      </c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 t="s">
        <v>10</v>
      </c>
      <c r="H4" s="52" t="s">
        <v>11</v>
      </c>
      <c r="I4" s="53" t="s">
        <v>12</v>
      </c>
      <c r="J4" s="54" t="s">
        <v>13</v>
      </c>
      <c r="K4" s="55" t="s">
        <v>14</v>
      </c>
      <c r="L4" s="55" t="s">
        <v>20</v>
      </c>
    </row>
    <row r="5" spans="1:13" ht="15.6" x14ac:dyDescent="0.3">
      <c r="A5" s="10">
        <v>1</v>
      </c>
      <c r="B5" s="10" t="s">
        <v>192</v>
      </c>
      <c r="C5" s="13" t="s">
        <v>157</v>
      </c>
      <c r="D5" s="10" t="s">
        <v>158</v>
      </c>
      <c r="E5" s="10" t="s">
        <v>108</v>
      </c>
      <c r="F5" s="42">
        <v>38734</v>
      </c>
      <c r="G5" s="43" t="s">
        <v>90</v>
      </c>
      <c r="H5" s="10" t="s">
        <v>159</v>
      </c>
      <c r="I5" s="10" t="s">
        <v>139</v>
      </c>
      <c r="J5" s="45">
        <v>48</v>
      </c>
      <c r="K5" s="46">
        <f t="shared" ref="K5:K9" si="0">(J5*100)/100</f>
        <v>48</v>
      </c>
      <c r="L5" s="47" t="s">
        <v>116</v>
      </c>
    </row>
    <row r="6" spans="1:13" ht="15.6" x14ac:dyDescent="0.3">
      <c r="A6" s="10">
        <v>2</v>
      </c>
      <c r="B6" s="10" t="s">
        <v>194</v>
      </c>
      <c r="C6" s="13" t="s">
        <v>160</v>
      </c>
      <c r="D6" s="10" t="s">
        <v>48</v>
      </c>
      <c r="E6" s="10" t="s">
        <v>161</v>
      </c>
      <c r="F6" s="41">
        <v>38898</v>
      </c>
      <c r="G6" s="43" t="s">
        <v>90</v>
      </c>
      <c r="H6" s="10" t="s">
        <v>162</v>
      </c>
      <c r="I6" s="10" t="s">
        <v>139</v>
      </c>
      <c r="J6" s="45">
        <v>44</v>
      </c>
      <c r="K6" s="46">
        <f t="shared" si="0"/>
        <v>44</v>
      </c>
      <c r="L6" s="48" t="s">
        <v>116</v>
      </c>
    </row>
    <row r="7" spans="1:13" ht="27.6" x14ac:dyDescent="0.3">
      <c r="A7" s="10">
        <v>3</v>
      </c>
      <c r="B7" s="10" t="s">
        <v>193</v>
      </c>
      <c r="C7" s="33" t="s">
        <v>163</v>
      </c>
      <c r="D7" s="33" t="s">
        <v>164</v>
      </c>
      <c r="E7" s="33" t="s">
        <v>82</v>
      </c>
      <c r="F7" s="42">
        <v>38770</v>
      </c>
      <c r="G7" s="43" t="s">
        <v>90</v>
      </c>
      <c r="H7" s="33" t="s">
        <v>162</v>
      </c>
      <c r="I7" s="10" t="s">
        <v>138</v>
      </c>
      <c r="J7" s="45">
        <v>78</v>
      </c>
      <c r="K7" s="46">
        <f t="shared" si="0"/>
        <v>78</v>
      </c>
      <c r="L7" s="49" t="s">
        <v>116</v>
      </c>
    </row>
    <row r="8" spans="1:13" ht="15.6" x14ac:dyDescent="0.3">
      <c r="A8" s="10">
        <v>4</v>
      </c>
      <c r="B8" s="10" t="s">
        <v>195</v>
      </c>
      <c r="C8" s="33" t="s">
        <v>165</v>
      </c>
      <c r="D8" s="33" t="s">
        <v>166</v>
      </c>
      <c r="E8" s="33" t="s">
        <v>153</v>
      </c>
      <c r="F8" s="41">
        <v>38636</v>
      </c>
      <c r="G8" s="43" t="s">
        <v>90</v>
      </c>
      <c r="H8" s="31" t="s">
        <v>162</v>
      </c>
      <c r="I8" s="10" t="s">
        <v>137</v>
      </c>
      <c r="J8" s="45">
        <v>62</v>
      </c>
      <c r="K8" s="46">
        <f t="shared" si="0"/>
        <v>62</v>
      </c>
      <c r="L8" s="47" t="s">
        <v>116</v>
      </c>
    </row>
    <row r="9" spans="1:13" ht="15.6" x14ac:dyDescent="0.3">
      <c r="A9" s="10">
        <v>5</v>
      </c>
      <c r="B9" s="10" t="s">
        <v>196</v>
      </c>
      <c r="C9" s="33" t="s">
        <v>167</v>
      </c>
      <c r="D9" s="33" t="s">
        <v>119</v>
      </c>
      <c r="E9" s="33" t="s">
        <v>168</v>
      </c>
      <c r="F9" s="42">
        <v>39074</v>
      </c>
      <c r="G9" s="43" t="s">
        <v>90</v>
      </c>
      <c r="H9" s="31" t="s">
        <v>159</v>
      </c>
      <c r="I9" s="10" t="s">
        <v>137</v>
      </c>
      <c r="J9" s="23">
        <v>79</v>
      </c>
      <c r="K9" s="46">
        <f t="shared" si="0"/>
        <v>79</v>
      </c>
      <c r="L9" s="13" t="s">
        <v>116</v>
      </c>
    </row>
    <row r="10" spans="1:13" x14ac:dyDescent="0.3">
      <c r="A10" s="50"/>
      <c r="B10" s="50"/>
      <c r="C10" s="59"/>
      <c r="D10" s="59"/>
      <c r="E10" s="59"/>
      <c r="F10" s="59"/>
      <c r="G10" s="59"/>
      <c r="H10" s="50"/>
      <c r="I10" s="50"/>
      <c r="J10" s="50"/>
      <c r="K10" s="50"/>
      <c r="L10" s="50"/>
    </row>
    <row r="11" spans="1:13" x14ac:dyDescent="0.3">
      <c r="A11" s="50"/>
      <c r="B11" s="50"/>
      <c r="C11" s="59" t="s">
        <v>216</v>
      </c>
      <c r="D11" s="59"/>
      <c r="E11" s="59"/>
      <c r="F11" s="59"/>
      <c r="G11" s="59"/>
      <c r="H11" s="50"/>
      <c r="I11" s="50"/>
      <c r="J11" s="50"/>
      <c r="K11" s="50"/>
      <c r="L11" s="50"/>
    </row>
    <row r="12" spans="1:13" x14ac:dyDescent="0.3">
      <c r="A12" s="50"/>
      <c r="B12" s="50"/>
      <c r="C12" s="59" t="s">
        <v>203</v>
      </c>
      <c r="D12" s="59"/>
      <c r="E12" s="59"/>
      <c r="F12" s="59"/>
      <c r="G12" s="59"/>
      <c r="H12" s="50"/>
      <c r="I12" s="50"/>
      <c r="J12" s="50"/>
      <c r="K12" s="50"/>
      <c r="L12" s="50"/>
    </row>
    <row r="13" spans="1:13" x14ac:dyDescent="0.3">
      <c r="A13" s="50"/>
      <c r="B13" s="50"/>
      <c r="C13" s="59" t="s">
        <v>204</v>
      </c>
      <c r="D13" s="59"/>
      <c r="E13" s="59"/>
      <c r="F13" s="59"/>
      <c r="G13" s="59"/>
      <c r="H13" s="50"/>
      <c r="I13" s="50"/>
      <c r="J13" s="50"/>
      <c r="K13" s="50"/>
      <c r="L13" s="50"/>
    </row>
    <row r="14" spans="1:13" x14ac:dyDescent="0.3">
      <c r="C14" s="60"/>
      <c r="D14" s="60"/>
      <c r="E14" s="60"/>
      <c r="F14" s="60"/>
      <c r="G14" s="60"/>
    </row>
  </sheetData>
  <autoFilter ref="A4:M4"/>
  <mergeCells count="8">
    <mergeCell ref="A1:L1"/>
    <mergeCell ref="B2:C2"/>
    <mergeCell ref="G2:J2"/>
    <mergeCell ref="C14:G14"/>
    <mergeCell ref="C10:G10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zoomScale="80" zoomScaleNormal="80" zoomScaleSheetLayoutView="80" workbookViewId="0">
      <selection activeCell="H13" sqref="H1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34</v>
      </c>
      <c r="C2" s="62"/>
      <c r="G2" s="60" t="s">
        <v>32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51" t="s">
        <v>4</v>
      </c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 t="s">
        <v>10</v>
      </c>
      <c r="H4" s="52" t="s">
        <v>11</v>
      </c>
      <c r="I4" s="53" t="s">
        <v>12</v>
      </c>
      <c r="J4" s="54" t="s">
        <v>13</v>
      </c>
      <c r="K4" s="55" t="s">
        <v>14</v>
      </c>
      <c r="L4" s="55" t="s">
        <v>20</v>
      </c>
    </row>
    <row r="5" spans="1:13" ht="15.6" x14ac:dyDescent="0.3">
      <c r="A5" s="10">
        <v>1</v>
      </c>
      <c r="B5" s="10" t="s">
        <v>197</v>
      </c>
      <c r="C5" s="13" t="s">
        <v>140</v>
      </c>
      <c r="D5" s="10" t="s">
        <v>141</v>
      </c>
      <c r="E5" s="10" t="s">
        <v>142</v>
      </c>
      <c r="F5" s="41">
        <v>38619</v>
      </c>
      <c r="G5" s="31" t="s">
        <v>90</v>
      </c>
      <c r="H5" s="10" t="s">
        <v>143</v>
      </c>
      <c r="I5" s="10"/>
      <c r="J5" s="45">
        <v>57</v>
      </c>
      <c r="K5" s="46">
        <f t="shared" ref="K5:K9" si="0">(J5*100)/100</f>
        <v>57</v>
      </c>
      <c r="L5" s="47" t="s">
        <v>116</v>
      </c>
    </row>
    <row r="6" spans="1:13" ht="15.6" x14ac:dyDescent="0.3">
      <c r="A6" s="10">
        <v>2</v>
      </c>
      <c r="B6" s="10" t="s">
        <v>198</v>
      </c>
      <c r="C6" s="13" t="s">
        <v>144</v>
      </c>
      <c r="D6" s="10" t="s">
        <v>145</v>
      </c>
      <c r="E6" s="10" t="s">
        <v>95</v>
      </c>
      <c r="F6" s="42">
        <v>38412</v>
      </c>
      <c r="G6" s="31" t="s">
        <v>90</v>
      </c>
      <c r="H6" s="10" t="s">
        <v>143</v>
      </c>
      <c r="I6" s="10"/>
      <c r="J6" s="45">
        <v>68</v>
      </c>
      <c r="K6" s="46">
        <f t="shared" si="0"/>
        <v>68</v>
      </c>
      <c r="L6" s="48" t="s">
        <v>116</v>
      </c>
    </row>
    <row r="7" spans="1:13" ht="15.6" x14ac:dyDescent="0.3">
      <c r="A7" s="10">
        <v>3</v>
      </c>
      <c r="B7" s="10" t="s">
        <v>199</v>
      </c>
      <c r="C7" s="33" t="s">
        <v>146</v>
      </c>
      <c r="D7" s="33" t="s">
        <v>147</v>
      </c>
      <c r="E7" s="33" t="s">
        <v>45</v>
      </c>
      <c r="F7" s="41">
        <v>38600</v>
      </c>
      <c r="G7" s="31" t="s">
        <v>90</v>
      </c>
      <c r="H7" s="33" t="s">
        <v>148</v>
      </c>
      <c r="I7" s="10"/>
      <c r="J7" s="45">
        <v>49</v>
      </c>
      <c r="K7" s="46">
        <f t="shared" si="0"/>
        <v>49</v>
      </c>
      <c r="L7" s="49" t="s">
        <v>116</v>
      </c>
    </row>
    <row r="8" spans="1:13" ht="15.6" x14ac:dyDescent="0.3">
      <c r="A8" s="10">
        <v>4</v>
      </c>
      <c r="B8" s="10" t="s">
        <v>200</v>
      </c>
      <c r="C8" s="33" t="s">
        <v>62</v>
      </c>
      <c r="D8" s="33" t="s">
        <v>149</v>
      </c>
      <c r="E8" s="33" t="s">
        <v>150</v>
      </c>
      <c r="F8" s="41">
        <v>38397</v>
      </c>
      <c r="G8" s="31" t="s">
        <v>90</v>
      </c>
      <c r="H8" s="31" t="s">
        <v>143</v>
      </c>
      <c r="I8" s="10"/>
      <c r="J8" s="45">
        <v>50</v>
      </c>
      <c r="K8" s="46">
        <f t="shared" si="0"/>
        <v>50</v>
      </c>
      <c r="L8" s="47" t="s">
        <v>116</v>
      </c>
    </row>
    <row r="9" spans="1:13" ht="15.6" x14ac:dyDescent="0.3">
      <c r="A9" s="10">
        <v>5</v>
      </c>
      <c r="B9" s="10" t="s">
        <v>201</v>
      </c>
      <c r="C9" s="33" t="s">
        <v>151</v>
      </c>
      <c r="D9" s="33" t="s">
        <v>152</v>
      </c>
      <c r="E9" s="33" t="s">
        <v>153</v>
      </c>
      <c r="F9" s="41">
        <v>38394</v>
      </c>
      <c r="G9" s="31" t="s">
        <v>90</v>
      </c>
      <c r="H9" s="31" t="s">
        <v>143</v>
      </c>
      <c r="I9" s="10"/>
      <c r="J9" s="23">
        <v>66</v>
      </c>
      <c r="K9" s="46">
        <f t="shared" si="0"/>
        <v>66</v>
      </c>
      <c r="L9" s="13" t="s">
        <v>116</v>
      </c>
    </row>
    <row r="10" spans="1:13" ht="15.6" x14ac:dyDescent="0.3">
      <c r="A10" s="10">
        <v>6</v>
      </c>
      <c r="B10" s="10" t="s">
        <v>202</v>
      </c>
      <c r="C10" s="34" t="s">
        <v>154</v>
      </c>
      <c r="D10" s="34" t="s">
        <v>155</v>
      </c>
      <c r="E10" s="34" t="s">
        <v>156</v>
      </c>
      <c r="F10" s="41">
        <v>38527</v>
      </c>
      <c r="G10" s="31" t="s">
        <v>90</v>
      </c>
      <c r="H10" s="34" t="s">
        <v>148</v>
      </c>
      <c r="I10" s="10"/>
      <c r="J10" s="45">
        <v>44</v>
      </c>
      <c r="K10" s="46">
        <v>44</v>
      </c>
      <c r="L10" s="49" t="s">
        <v>116</v>
      </c>
    </row>
    <row r="11" spans="1:13" x14ac:dyDescent="0.3">
      <c r="A11" s="50"/>
      <c r="B11" s="50"/>
      <c r="C11" s="59"/>
      <c r="D11" s="59"/>
      <c r="E11" s="59"/>
      <c r="F11" s="59"/>
      <c r="G11" s="59"/>
      <c r="H11" s="50"/>
      <c r="I11" s="50"/>
      <c r="J11" s="50"/>
      <c r="K11" s="50"/>
      <c r="L11" s="50"/>
    </row>
    <row r="12" spans="1:13" x14ac:dyDescent="0.3">
      <c r="A12" s="50"/>
      <c r="B12" s="50"/>
      <c r="C12" s="59" t="s">
        <v>180</v>
      </c>
      <c r="D12" s="59"/>
      <c r="E12" s="59"/>
      <c r="F12" s="59"/>
      <c r="G12" s="59"/>
      <c r="H12" s="50"/>
      <c r="I12" s="50"/>
      <c r="J12" s="50"/>
      <c r="K12" s="50"/>
      <c r="L12" s="50"/>
    </row>
    <row r="13" spans="1:13" x14ac:dyDescent="0.3">
      <c r="A13" s="50"/>
      <c r="B13" s="50"/>
      <c r="C13" s="59" t="s">
        <v>203</v>
      </c>
      <c r="D13" s="59"/>
      <c r="E13" s="59"/>
      <c r="F13" s="59"/>
      <c r="G13" s="59"/>
      <c r="H13" s="50"/>
      <c r="I13" s="50"/>
      <c r="J13" s="50"/>
      <c r="K13" s="50"/>
      <c r="L13" s="50"/>
    </row>
    <row r="14" spans="1:13" x14ac:dyDescent="0.3">
      <c r="A14" s="50"/>
      <c r="B14" s="50"/>
      <c r="C14" s="59" t="s">
        <v>204</v>
      </c>
      <c r="D14" s="59"/>
      <c r="E14" s="59"/>
      <c r="F14" s="59"/>
      <c r="G14" s="59"/>
      <c r="H14" s="50"/>
      <c r="I14" s="50"/>
      <c r="J14" s="50"/>
      <c r="K14" s="50"/>
      <c r="L14" s="50"/>
    </row>
    <row r="15" spans="1:13" x14ac:dyDescent="0.3">
      <c r="A15" s="50"/>
      <c r="B15" s="50"/>
      <c r="C15" s="59"/>
      <c r="D15" s="59"/>
      <c r="E15" s="59"/>
      <c r="F15" s="59"/>
      <c r="G15" s="59"/>
      <c r="H15" s="50"/>
      <c r="I15" s="50"/>
      <c r="J15" s="50"/>
      <c r="K15" s="50"/>
      <c r="L15" s="50"/>
    </row>
    <row r="16" spans="1:13" x14ac:dyDescent="0.3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80" zoomScaleNormal="80" zoomScaleSheetLayoutView="80" workbookViewId="0">
      <selection activeCell="C19" sqref="C19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34</v>
      </c>
      <c r="C2" s="62"/>
      <c r="G2" s="60" t="s">
        <v>1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51" t="s">
        <v>4</v>
      </c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 t="s">
        <v>10</v>
      </c>
      <c r="H4" s="52" t="s">
        <v>11</v>
      </c>
      <c r="I4" s="53" t="s">
        <v>12</v>
      </c>
      <c r="J4" s="54" t="s">
        <v>13</v>
      </c>
      <c r="K4" s="55" t="s">
        <v>14</v>
      </c>
      <c r="L4" s="55" t="s">
        <v>20</v>
      </c>
    </row>
    <row r="5" spans="1:13" ht="15.6" x14ac:dyDescent="0.3">
      <c r="A5" s="10">
        <v>1</v>
      </c>
      <c r="B5" s="10" t="s">
        <v>205</v>
      </c>
      <c r="C5" s="13" t="s">
        <v>72</v>
      </c>
      <c r="D5" s="10" t="s">
        <v>73</v>
      </c>
      <c r="E5" s="10" t="s">
        <v>74</v>
      </c>
      <c r="F5" s="41">
        <v>38452</v>
      </c>
      <c r="G5" s="31" t="s">
        <v>90</v>
      </c>
      <c r="H5" s="10" t="s">
        <v>75</v>
      </c>
      <c r="I5" s="10" t="s">
        <v>137</v>
      </c>
      <c r="J5" s="45">
        <v>77</v>
      </c>
      <c r="K5" s="46">
        <f t="shared" ref="K5:K9" si="0">(J5*100)/100</f>
        <v>77</v>
      </c>
      <c r="L5" s="13" t="s">
        <v>35</v>
      </c>
    </row>
    <row r="6" spans="1:13" ht="15.6" x14ac:dyDescent="0.3">
      <c r="A6" s="10">
        <v>2</v>
      </c>
      <c r="B6" s="10" t="s">
        <v>212</v>
      </c>
      <c r="C6" s="13" t="s">
        <v>68</v>
      </c>
      <c r="D6" s="10" t="s">
        <v>69</v>
      </c>
      <c r="E6" s="10" t="s">
        <v>70</v>
      </c>
      <c r="F6" s="41">
        <v>38215</v>
      </c>
      <c r="G6" s="31" t="s">
        <v>90</v>
      </c>
      <c r="H6" s="10" t="s">
        <v>71</v>
      </c>
      <c r="I6" s="10" t="s">
        <v>137</v>
      </c>
      <c r="J6" s="45">
        <v>81</v>
      </c>
      <c r="K6" s="46">
        <f t="shared" si="0"/>
        <v>81</v>
      </c>
      <c r="L6" s="13" t="s">
        <v>35</v>
      </c>
    </row>
    <row r="7" spans="1:13" ht="15.6" x14ac:dyDescent="0.3">
      <c r="A7" s="10">
        <v>3</v>
      </c>
      <c r="B7" s="10" t="s">
        <v>210</v>
      </c>
      <c r="C7" s="33" t="s">
        <v>78</v>
      </c>
      <c r="D7" s="33" t="s">
        <v>79</v>
      </c>
      <c r="E7" s="33" t="s">
        <v>61</v>
      </c>
      <c r="F7" s="41">
        <v>38024</v>
      </c>
      <c r="G7" s="31" t="s">
        <v>90</v>
      </c>
      <c r="H7" s="33" t="s">
        <v>75</v>
      </c>
      <c r="I7" s="10" t="s">
        <v>139</v>
      </c>
      <c r="J7" s="45">
        <v>50</v>
      </c>
      <c r="K7" s="46">
        <f t="shared" si="0"/>
        <v>50</v>
      </c>
      <c r="L7" s="13" t="s">
        <v>35</v>
      </c>
    </row>
    <row r="8" spans="1:13" ht="15.6" x14ac:dyDescent="0.3">
      <c r="A8" s="10">
        <v>4</v>
      </c>
      <c r="B8" s="10" t="s">
        <v>208</v>
      </c>
      <c r="C8" s="33" t="s">
        <v>76</v>
      </c>
      <c r="D8" s="33" t="s">
        <v>77</v>
      </c>
      <c r="E8" s="33" t="s">
        <v>45</v>
      </c>
      <c r="F8" s="41">
        <v>38141</v>
      </c>
      <c r="G8" s="32" t="s">
        <v>90</v>
      </c>
      <c r="H8" s="31" t="s">
        <v>75</v>
      </c>
      <c r="I8" s="10" t="s">
        <v>139</v>
      </c>
      <c r="J8" s="45">
        <v>42</v>
      </c>
      <c r="K8" s="46">
        <f t="shared" si="0"/>
        <v>42</v>
      </c>
      <c r="L8" s="13" t="s">
        <v>35</v>
      </c>
    </row>
    <row r="9" spans="1:13" ht="15.6" x14ac:dyDescent="0.3">
      <c r="A9" s="10">
        <v>5</v>
      </c>
      <c r="B9" s="10" t="s">
        <v>206</v>
      </c>
      <c r="C9" s="33" t="s">
        <v>80</v>
      </c>
      <c r="D9" s="33" t="s">
        <v>81</v>
      </c>
      <c r="E9" s="33" t="s">
        <v>82</v>
      </c>
      <c r="F9" s="41">
        <v>38251</v>
      </c>
      <c r="G9" s="32" t="s">
        <v>90</v>
      </c>
      <c r="H9" s="31" t="s">
        <v>71</v>
      </c>
      <c r="I9" s="10" t="s">
        <v>139</v>
      </c>
      <c r="J9" s="23">
        <v>42</v>
      </c>
      <c r="K9" s="46">
        <f t="shared" si="0"/>
        <v>42</v>
      </c>
      <c r="L9" s="13" t="s">
        <v>35</v>
      </c>
    </row>
    <row r="10" spans="1:13" ht="15.6" x14ac:dyDescent="0.3">
      <c r="A10" s="10">
        <v>6</v>
      </c>
      <c r="B10" s="10" t="s">
        <v>209</v>
      </c>
      <c r="C10" s="34" t="s">
        <v>83</v>
      </c>
      <c r="D10" s="34" t="s">
        <v>84</v>
      </c>
      <c r="E10" s="34" t="s">
        <v>45</v>
      </c>
      <c r="F10" s="41">
        <v>38267</v>
      </c>
      <c r="G10" s="34" t="s">
        <v>90</v>
      </c>
      <c r="H10" s="34" t="s">
        <v>75</v>
      </c>
      <c r="I10" s="10" t="s">
        <v>138</v>
      </c>
      <c r="J10" s="45">
        <v>69</v>
      </c>
      <c r="K10" s="46">
        <v>69</v>
      </c>
      <c r="L10" s="13" t="s">
        <v>35</v>
      </c>
    </row>
    <row r="11" spans="1:13" ht="15.6" x14ac:dyDescent="0.3">
      <c r="A11" s="10">
        <v>7</v>
      </c>
      <c r="B11" s="10" t="s">
        <v>211</v>
      </c>
      <c r="C11" s="34" t="s">
        <v>85</v>
      </c>
      <c r="D11" s="34" t="s">
        <v>86</v>
      </c>
      <c r="E11" s="34" t="s">
        <v>49</v>
      </c>
      <c r="F11" s="41">
        <v>38271</v>
      </c>
      <c r="G11" s="34" t="s">
        <v>90</v>
      </c>
      <c r="H11" s="34" t="s">
        <v>71</v>
      </c>
      <c r="I11" s="10" t="s">
        <v>139</v>
      </c>
      <c r="J11" s="45">
        <v>50</v>
      </c>
      <c r="K11" s="46">
        <v>50</v>
      </c>
      <c r="L11" s="13" t="s">
        <v>35</v>
      </c>
    </row>
    <row r="12" spans="1:13" ht="15.6" x14ac:dyDescent="0.3">
      <c r="A12" s="10">
        <v>8</v>
      </c>
      <c r="B12" s="10" t="s">
        <v>207</v>
      </c>
      <c r="C12" s="34" t="s">
        <v>87</v>
      </c>
      <c r="D12" s="34" t="s">
        <v>88</v>
      </c>
      <c r="E12" s="34" t="s">
        <v>89</v>
      </c>
      <c r="F12" s="41">
        <v>38088</v>
      </c>
      <c r="G12" s="34" t="s">
        <v>90</v>
      </c>
      <c r="H12" s="34" t="s">
        <v>71</v>
      </c>
      <c r="I12" s="10" t="s">
        <v>139</v>
      </c>
      <c r="J12" s="45">
        <v>40</v>
      </c>
      <c r="K12" s="46">
        <v>40</v>
      </c>
      <c r="L12" s="13" t="s">
        <v>35</v>
      </c>
    </row>
    <row r="13" spans="1:13" x14ac:dyDescent="0.3">
      <c r="A13" s="38"/>
      <c r="B13" s="38"/>
      <c r="C13" s="39"/>
      <c r="D13" s="39"/>
      <c r="E13" s="39"/>
      <c r="F13" s="40"/>
      <c r="G13" s="39"/>
      <c r="H13" s="39"/>
      <c r="I13" s="38"/>
      <c r="J13" s="56"/>
      <c r="K13" s="57"/>
      <c r="L13" s="58"/>
    </row>
    <row r="14" spans="1:13" x14ac:dyDescent="0.3">
      <c r="A14" s="50"/>
      <c r="B14" s="50"/>
      <c r="C14" s="59"/>
      <c r="D14" s="59"/>
      <c r="E14" s="59"/>
      <c r="F14" s="59"/>
      <c r="G14" s="59"/>
      <c r="H14" s="50"/>
      <c r="I14" s="50"/>
      <c r="J14" s="50"/>
      <c r="K14" s="50"/>
      <c r="L14" s="50"/>
    </row>
    <row r="15" spans="1:13" x14ac:dyDescent="0.3">
      <c r="A15" s="50"/>
      <c r="B15" s="50"/>
      <c r="C15" s="59" t="s">
        <v>180</v>
      </c>
      <c r="D15" s="59"/>
      <c r="E15" s="59"/>
      <c r="F15" s="59"/>
      <c r="G15" s="59"/>
      <c r="H15" s="50"/>
      <c r="I15" s="50"/>
      <c r="J15" s="50"/>
      <c r="K15" s="50"/>
      <c r="L15" s="50"/>
    </row>
    <row r="16" spans="1:13" x14ac:dyDescent="0.3">
      <c r="A16" s="50"/>
      <c r="B16" s="50"/>
      <c r="C16" s="59" t="s">
        <v>203</v>
      </c>
      <c r="D16" s="59"/>
      <c r="E16" s="59"/>
      <c r="F16" s="59"/>
      <c r="G16" s="59"/>
      <c r="H16" s="50"/>
      <c r="I16" s="50"/>
      <c r="J16" s="50"/>
      <c r="K16" s="50"/>
      <c r="L16" s="50"/>
    </row>
    <row r="17" spans="1:12" x14ac:dyDescent="0.3">
      <c r="A17" s="50"/>
      <c r="B17" s="50"/>
      <c r="C17" s="59" t="s">
        <v>204</v>
      </c>
      <c r="D17" s="59"/>
      <c r="E17" s="59"/>
      <c r="F17" s="59"/>
      <c r="G17" s="59"/>
      <c r="H17" s="50"/>
      <c r="I17" s="50"/>
      <c r="J17" s="50"/>
      <c r="K17" s="50"/>
      <c r="L17" s="50"/>
    </row>
    <row r="18" spans="1:12" x14ac:dyDescent="0.3">
      <c r="A18" s="50"/>
      <c r="B18" s="50"/>
      <c r="C18" s="59"/>
      <c r="D18" s="59"/>
      <c r="E18" s="59"/>
      <c r="F18" s="59"/>
      <c r="G18" s="59"/>
      <c r="H18" s="50"/>
      <c r="I18" s="50"/>
      <c r="J18" s="50"/>
      <c r="K18" s="50"/>
      <c r="L18" s="50"/>
    </row>
  </sheetData>
  <autoFilter ref="A4:M4"/>
  <mergeCells count="8">
    <mergeCell ref="C17:G17"/>
    <mergeCell ref="C18:G18"/>
    <mergeCell ref="A1:L1"/>
    <mergeCell ref="B2:C2"/>
    <mergeCell ref="G2:J2"/>
    <mergeCell ref="C14:G14"/>
    <mergeCell ref="C15:G15"/>
    <mergeCell ref="C16:G16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="80" zoomScaleNormal="80" zoomScaleSheetLayoutView="80" workbookViewId="0">
      <selection activeCell="H11" sqref="H11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34</v>
      </c>
      <c r="C2" s="62"/>
      <c r="G2" s="60" t="s">
        <v>32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51" t="s">
        <v>4</v>
      </c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 t="s">
        <v>10</v>
      </c>
      <c r="H4" s="52" t="s">
        <v>11</v>
      </c>
      <c r="I4" s="53" t="s">
        <v>12</v>
      </c>
      <c r="J4" s="54" t="s">
        <v>13</v>
      </c>
      <c r="K4" s="55" t="s">
        <v>14</v>
      </c>
      <c r="L4" s="55" t="s">
        <v>20</v>
      </c>
    </row>
    <row r="5" spans="1:13" ht="15.6" x14ac:dyDescent="0.3">
      <c r="A5" s="10">
        <v>1</v>
      </c>
      <c r="B5" s="10"/>
      <c r="C5" s="13" t="s">
        <v>91</v>
      </c>
      <c r="D5" s="10" t="s">
        <v>77</v>
      </c>
      <c r="E5" s="10" t="s">
        <v>92</v>
      </c>
      <c r="F5" s="41">
        <v>37710</v>
      </c>
      <c r="G5" s="31" t="s">
        <v>90</v>
      </c>
      <c r="H5" s="10">
        <v>10</v>
      </c>
      <c r="I5" s="10" t="s">
        <v>137</v>
      </c>
      <c r="J5" s="45">
        <v>63</v>
      </c>
      <c r="K5" s="46">
        <f t="shared" ref="K5:K8" si="0">(J5*100)/100</f>
        <v>63</v>
      </c>
      <c r="L5" s="13" t="s">
        <v>35</v>
      </c>
    </row>
    <row r="6" spans="1:13" ht="15.6" x14ac:dyDescent="0.3">
      <c r="A6" s="10">
        <v>2</v>
      </c>
      <c r="B6" s="10"/>
      <c r="C6" s="13" t="s">
        <v>93</v>
      </c>
      <c r="D6" s="10" t="s">
        <v>94</v>
      </c>
      <c r="E6" s="10" t="s">
        <v>95</v>
      </c>
      <c r="F6" s="41">
        <v>38051</v>
      </c>
      <c r="G6" s="31" t="s">
        <v>90</v>
      </c>
      <c r="H6" s="10">
        <v>10</v>
      </c>
      <c r="I6" s="10" t="s">
        <v>139</v>
      </c>
      <c r="J6" s="45">
        <v>49</v>
      </c>
      <c r="K6" s="46">
        <f t="shared" si="0"/>
        <v>49</v>
      </c>
      <c r="L6" s="13" t="s">
        <v>35</v>
      </c>
    </row>
    <row r="7" spans="1:13" ht="15.6" x14ac:dyDescent="0.3">
      <c r="A7" s="10">
        <v>3</v>
      </c>
      <c r="B7" s="10"/>
      <c r="C7" s="33" t="s">
        <v>96</v>
      </c>
      <c r="D7" s="33" t="s">
        <v>97</v>
      </c>
      <c r="E7" s="33" t="s">
        <v>98</v>
      </c>
      <c r="F7" s="41">
        <v>37839</v>
      </c>
      <c r="G7" s="31" t="s">
        <v>90</v>
      </c>
      <c r="H7" s="33">
        <v>10</v>
      </c>
      <c r="I7" s="10" t="s">
        <v>139</v>
      </c>
      <c r="J7" s="45">
        <v>47</v>
      </c>
      <c r="K7" s="46">
        <f t="shared" si="0"/>
        <v>47</v>
      </c>
      <c r="L7" s="13" t="s">
        <v>35</v>
      </c>
    </row>
    <row r="8" spans="1:13" ht="27.6" x14ac:dyDescent="0.3">
      <c r="A8" s="10">
        <v>4</v>
      </c>
      <c r="B8" s="10"/>
      <c r="C8" s="33" t="s">
        <v>99</v>
      </c>
      <c r="D8" s="33" t="s">
        <v>100</v>
      </c>
      <c r="E8" s="33" t="s">
        <v>101</v>
      </c>
      <c r="F8" s="41">
        <v>37828</v>
      </c>
      <c r="G8" s="31" t="s">
        <v>90</v>
      </c>
      <c r="H8" s="31">
        <v>10</v>
      </c>
      <c r="I8" s="10" t="s">
        <v>137</v>
      </c>
      <c r="J8" s="45">
        <v>51</v>
      </c>
      <c r="K8" s="46">
        <f t="shared" si="0"/>
        <v>51</v>
      </c>
      <c r="L8" s="13" t="s">
        <v>35</v>
      </c>
    </row>
    <row r="9" spans="1:13" x14ac:dyDescent="0.3">
      <c r="A9" s="50"/>
      <c r="B9" s="50"/>
      <c r="C9" s="59"/>
      <c r="D9" s="59"/>
      <c r="E9" s="59"/>
      <c r="F9" s="59"/>
      <c r="G9" s="59"/>
      <c r="H9" s="50"/>
      <c r="I9" s="50"/>
      <c r="J9" s="50"/>
      <c r="K9" s="50"/>
      <c r="L9" s="50"/>
    </row>
    <row r="10" spans="1:13" x14ac:dyDescent="0.3">
      <c r="A10" s="50"/>
      <c r="B10" s="50"/>
      <c r="C10" s="59" t="s">
        <v>180</v>
      </c>
      <c r="D10" s="59"/>
      <c r="E10" s="59"/>
      <c r="F10" s="59"/>
      <c r="G10" s="59"/>
      <c r="H10" s="50"/>
      <c r="I10" s="50"/>
      <c r="J10" s="50"/>
      <c r="K10" s="50"/>
      <c r="L10" s="50"/>
    </row>
    <row r="11" spans="1:13" x14ac:dyDescent="0.3">
      <c r="A11" s="50"/>
      <c r="B11" s="50"/>
      <c r="C11" s="59" t="s">
        <v>203</v>
      </c>
      <c r="D11" s="59"/>
      <c r="E11" s="59"/>
      <c r="F11" s="59"/>
      <c r="G11" s="59"/>
      <c r="H11" s="50"/>
      <c r="I11" s="50"/>
      <c r="J11" s="50"/>
      <c r="K11" s="50"/>
      <c r="L11" s="50"/>
    </row>
    <row r="12" spans="1:13" x14ac:dyDescent="0.3">
      <c r="A12" s="50"/>
      <c r="B12" s="50"/>
      <c r="C12" s="59" t="s">
        <v>204</v>
      </c>
      <c r="D12" s="59"/>
      <c r="E12" s="59"/>
      <c r="F12" s="59"/>
      <c r="G12" s="59"/>
      <c r="H12" s="50"/>
      <c r="I12" s="50"/>
      <c r="J12" s="50"/>
      <c r="K12" s="50"/>
      <c r="L12" s="50"/>
    </row>
    <row r="13" spans="1:13" x14ac:dyDescent="0.3">
      <c r="A13" s="50"/>
      <c r="B13" s="50"/>
      <c r="C13" s="59"/>
      <c r="D13" s="59"/>
      <c r="E13" s="59"/>
      <c r="F13" s="59"/>
      <c r="G13" s="59"/>
      <c r="H13" s="50"/>
      <c r="I13" s="50"/>
      <c r="J13" s="50"/>
      <c r="K13" s="50"/>
      <c r="L13" s="50"/>
    </row>
  </sheetData>
  <autoFilter ref="A4:M4"/>
  <mergeCells count="8">
    <mergeCell ref="C12:G12"/>
    <mergeCell ref="C13:G13"/>
    <mergeCell ref="A1:L1"/>
    <mergeCell ref="B2:C2"/>
    <mergeCell ref="G2:J2"/>
    <mergeCell ref="C9:G9"/>
    <mergeCell ref="C10:G10"/>
    <mergeCell ref="C11:G11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zoomScale="80" zoomScaleNormal="80" zoomScaleSheetLayoutView="80" workbookViewId="0">
      <selection activeCell="L13" sqref="L1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34</v>
      </c>
      <c r="C2" s="62"/>
      <c r="G2" s="60" t="s">
        <v>32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51" t="s">
        <v>4</v>
      </c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 t="s">
        <v>10</v>
      </c>
      <c r="H4" s="52" t="s">
        <v>11</v>
      </c>
      <c r="I4" s="53" t="s">
        <v>12</v>
      </c>
      <c r="J4" s="54" t="s">
        <v>13</v>
      </c>
      <c r="K4" s="55" t="s">
        <v>14</v>
      </c>
      <c r="L4" s="55" t="s">
        <v>20</v>
      </c>
    </row>
    <row r="5" spans="1:13" ht="15.6" x14ac:dyDescent="0.3">
      <c r="A5" s="10">
        <v>1</v>
      </c>
      <c r="B5" s="10"/>
      <c r="C5" s="13" t="s">
        <v>102</v>
      </c>
      <c r="D5" s="10" t="s">
        <v>103</v>
      </c>
      <c r="E5" s="10"/>
      <c r="F5" s="41">
        <v>37530</v>
      </c>
      <c r="G5" s="31" t="s">
        <v>90</v>
      </c>
      <c r="H5" s="10">
        <v>11</v>
      </c>
      <c r="I5" s="10" t="s">
        <v>139</v>
      </c>
      <c r="J5" s="45">
        <v>48</v>
      </c>
      <c r="K5" s="46">
        <f t="shared" ref="K5:K9" si="0">(J5*100)/100</f>
        <v>48</v>
      </c>
      <c r="L5" s="47" t="s">
        <v>35</v>
      </c>
    </row>
    <row r="6" spans="1:13" ht="15.6" x14ac:dyDescent="0.3">
      <c r="A6" s="10">
        <v>2</v>
      </c>
      <c r="B6" s="10"/>
      <c r="C6" s="13" t="s">
        <v>104</v>
      </c>
      <c r="D6" s="10" t="s">
        <v>77</v>
      </c>
      <c r="E6" s="10" t="s">
        <v>105</v>
      </c>
      <c r="F6" s="41">
        <v>37713</v>
      </c>
      <c r="G6" s="31" t="s">
        <v>90</v>
      </c>
      <c r="H6" s="10">
        <v>11</v>
      </c>
      <c r="I6" s="10" t="s">
        <v>139</v>
      </c>
      <c r="J6" s="45">
        <v>46</v>
      </c>
      <c r="K6" s="46">
        <f t="shared" si="0"/>
        <v>46</v>
      </c>
      <c r="L6" s="47" t="s">
        <v>35</v>
      </c>
    </row>
    <row r="7" spans="1:13" ht="15.6" x14ac:dyDescent="0.3">
      <c r="A7" s="10">
        <v>3</v>
      </c>
      <c r="B7" s="10"/>
      <c r="C7" s="33" t="s">
        <v>106</v>
      </c>
      <c r="D7" s="33" t="s">
        <v>107</v>
      </c>
      <c r="E7" s="33" t="s">
        <v>108</v>
      </c>
      <c r="F7" s="41">
        <v>37505</v>
      </c>
      <c r="G7" s="31" t="s">
        <v>90</v>
      </c>
      <c r="H7" s="10">
        <v>11</v>
      </c>
      <c r="I7" s="10" t="s">
        <v>137</v>
      </c>
      <c r="J7" s="45">
        <v>72</v>
      </c>
      <c r="K7" s="46">
        <f t="shared" si="0"/>
        <v>72</v>
      </c>
      <c r="L7" s="47" t="s">
        <v>35</v>
      </c>
    </row>
    <row r="8" spans="1:13" ht="15.6" x14ac:dyDescent="0.3">
      <c r="A8" s="10">
        <v>4</v>
      </c>
      <c r="B8" s="10"/>
      <c r="C8" s="33" t="s">
        <v>109</v>
      </c>
      <c r="D8" s="33" t="s">
        <v>117</v>
      </c>
      <c r="E8" s="33" t="s">
        <v>101</v>
      </c>
      <c r="F8" s="41">
        <v>37268</v>
      </c>
      <c r="G8" s="31" t="s">
        <v>90</v>
      </c>
      <c r="H8" s="10">
        <v>11</v>
      </c>
      <c r="I8" s="10" t="s">
        <v>138</v>
      </c>
      <c r="J8" s="45">
        <v>51</v>
      </c>
      <c r="K8" s="46">
        <f t="shared" si="0"/>
        <v>51</v>
      </c>
      <c r="L8" s="47" t="s">
        <v>116</v>
      </c>
    </row>
    <row r="9" spans="1:13" ht="15.6" x14ac:dyDescent="0.3">
      <c r="A9" s="10">
        <v>5</v>
      </c>
      <c r="B9" s="10"/>
      <c r="C9" s="33" t="s">
        <v>110</v>
      </c>
      <c r="D9" s="33" t="s">
        <v>60</v>
      </c>
      <c r="E9" s="33" t="s">
        <v>101</v>
      </c>
      <c r="F9" s="41">
        <v>37319</v>
      </c>
      <c r="G9" s="31" t="s">
        <v>90</v>
      </c>
      <c r="H9" s="10">
        <v>11</v>
      </c>
      <c r="I9" s="10" t="s">
        <v>138</v>
      </c>
      <c r="J9" s="23">
        <v>52</v>
      </c>
      <c r="K9" s="46">
        <f t="shared" si="0"/>
        <v>52</v>
      </c>
      <c r="L9" s="47" t="s">
        <v>116</v>
      </c>
    </row>
    <row r="10" spans="1:13" ht="15.6" x14ac:dyDescent="0.3">
      <c r="A10" s="10">
        <v>6</v>
      </c>
      <c r="B10" s="10"/>
      <c r="C10" s="34" t="s">
        <v>111</v>
      </c>
      <c r="D10" s="34" t="s">
        <v>112</v>
      </c>
      <c r="E10" s="34" t="s">
        <v>113</v>
      </c>
      <c r="F10" s="41">
        <v>37503</v>
      </c>
      <c r="G10" s="31" t="s">
        <v>90</v>
      </c>
      <c r="H10" s="10">
        <v>11</v>
      </c>
      <c r="I10" s="10" t="s">
        <v>137</v>
      </c>
      <c r="J10" s="45">
        <v>68</v>
      </c>
      <c r="K10" s="46">
        <v>68</v>
      </c>
      <c r="L10" s="47" t="s">
        <v>116</v>
      </c>
    </row>
    <row r="11" spans="1:13" ht="15.6" x14ac:dyDescent="0.3">
      <c r="A11" s="10">
        <v>7</v>
      </c>
      <c r="B11" s="10"/>
      <c r="C11" s="33" t="s">
        <v>114</v>
      </c>
      <c r="D11" s="33" t="s">
        <v>115</v>
      </c>
      <c r="E11" s="33" t="s">
        <v>29</v>
      </c>
      <c r="F11" s="41">
        <v>37469</v>
      </c>
      <c r="G11" s="31" t="s">
        <v>90</v>
      </c>
      <c r="H11" s="10">
        <v>11</v>
      </c>
      <c r="I11" s="10" t="s">
        <v>139</v>
      </c>
      <c r="J11" s="23">
        <v>36</v>
      </c>
      <c r="K11" s="46">
        <f t="shared" ref="K11" si="1">(J11*100)/100</f>
        <v>36</v>
      </c>
      <c r="L11" s="47" t="s">
        <v>116</v>
      </c>
    </row>
    <row r="12" spans="1:13" x14ac:dyDescent="0.3">
      <c r="A12" s="50"/>
      <c r="B12" s="50"/>
      <c r="C12" s="59" t="s">
        <v>215</v>
      </c>
      <c r="D12" s="59"/>
      <c r="E12" s="59"/>
      <c r="F12" s="59"/>
      <c r="G12" s="59"/>
      <c r="H12" s="50"/>
      <c r="I12" s="50"/>
      <c r="J12" s="50"/>
      <c r="K12" s="50"/>
      <c r="L12" s="50"/>
    </row>
    <row r="13" spans="1:13" x14ac:dyDescent="0.3">
      <c r="A13" s="50"/>
      <c r="B13" s="50"/>
      <c r="C13" s="59" t="s">
        <v>213</v>
      </c>
      <c r="D13" s="59"/>
      <c r="E13" s="59"/>
      <c r="F13" s="59"/>
      <c r="G13" s="59"/>
      <c r="H13" s="50"/>
      <c r="I13" s="50"/>
      <c r="J13" s="50"/>
      <c r="K13" s="50"/>
      <c r="L13" s="50"/>
    </row>
    <row r="14" spans="1:13" x14ac:dyDescent="0.3">
      <c r="A14" s="50"/>
      <c r="B14" s="50"/>
      <c r="C14" s="59" t="s">
        <v>214</v>
      </c>
      <c r="D14" s="59"/>
      <c r="E14" s="59"/>
      <c r="F14" s="59"/>
      <c r="G14" s="59"/>
      <c r="H14" s="50"/>
      <c r="I14" s="50"/>
      <c r="J14" s="50"/>
      <c r="K14" s="50"/>
      <c r="L14" s="50"/>
    </row>
    <row r="15" spans="1:13" x14ac:dyDescent="0.3">
      <c r="A15" s="50"/>
      <c r="B15" s="50"/>
      <c r="C15" s="59"/>
      <c r="D15" s="59"/>
      <c r="E15" s="59"/>
      <c r="F15" s="59"/>
      <c r="G15" s="59"/>
      <c r="H15" s="50"/>
      <c r="I15" s="50"/>
      <c r="J15" s="50"/>
      <c r="K15" s="50"/>
      <c r="L15" s="50"/>
    </row>
    <row r="16" spans="1:13" x14ac:dyDescent="0.3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</row>
  </sheetData>
  <autoFilter ref="A4:M4"/>
  <mergeCells count="7">
    <mergeCell ref="C14:G14"/>
    <mergeCell ref="C15:G15"/>
    <mergeCell ref="A1:L1"/>
    <mergeCell ref="B2:C2"/>
    <mergeCell ref="G2:J2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G23" sqref="G23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61" t="s">
        <v>25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  <c r="N1" s="2"/>
      <c r="O1" s="2"/>
    </row>
    <row r="2" spans="1:15" ht="21" x14ac:dyDescent="0.4">
      <c r="A2" s="3"/>
      <c r="B2" s="62" t="s">
        <v>24</v>
      </c>
      <c r="C2" s="62"/>
      <c r="G2" s="60" t="s">
        <v>32</v>
      </c>
      <c r="H2" s="60"/>
      <c r="I2" s="60"/>
      <c r="J2" s="60"/>
      <c r="K2" s="2"/>
      <c r="L2" s="2"/>
      <c r="M2" s="2"/>
      <c r="N2" s="63"/>
      <c r="O2" s="63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26</v>
      </c>
      <c r="C5" s="33" t="s">
        <v>27</v>
      </c>
      <c r="D5" s="33" t="s">
        <v>28</v>
      </c>
      <c r="E5" s="33" t="s">
        <v>29</v>
      </c>
      <c r="F5" s="26">
        <v>39534</v>
      </c>
      <c r="G5" s="32" t="s">
        <v>30</v>
      </c>
      <c r="H5" s="32">
        <v>5</v>
      </c>
      <c r="I5" s="10" t="s">
        <v>31</v>
      </c>
      <c r="J5" s="14">
        <v>60</v>
      </c>
      <c r="K5" s="15">
        <v>60</v>
      </c>
      <c r="L5" s="17" t="s">
        <v>33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60" t="s">
        <v>21</v>
      </c>
      <c r="D15" s="60"/>
      <c r="E15" s="60"/>
      <c r="F15" s="60"/>
      <c r="G15" s="60"/>
    </row>
    <row r="16" spans="1:15" x14ac:dyDescent="0.3">
      <c r="C16" s="60" t="s">
        <v>22</v>
      </c>
      <c r="D16" s="60"/>
      <c r="E16" s="60"/>
      <c r="F16" s="60"/>
      <c r="G16" s="60"/>
    </row>
    <row r="17" spans="3:7" x14ac:dyDescent="0.3">
      <c r="C17" s="60" t="s">
        <v>23</v>
      </c>
      <c r="D17" s="60"/>
      <c r="E17" s="60"/>
      <c r="F17" s="60"/>
      <c r="G17" s="60"/>
    </row>
    <row r="18" spans="3:7" x14ac:dyDescent="0.3">
      <c r="C18" s="60" t="s">
        <v>23</v>
      </c>
      <c r="D18" s="60"/>
      <c r="E18" s="60"/>
      <c r="F18" s="60"/>
      <c r="G18" s="60"/>
    </row>
  </sheetData>
  <autoFilter ref="A4:U4">
    <sortState ref="A5:U13">
      <sortCondition descending="1" ref="K4"/>
    </sortState>
  </autoFilter>
  <mergeCells count="8">
    <mergeCell ref="C17:G17"/>
    <mergeCell ref="C18:G18"/>
    <mergeCell ref="N2:O2"/>
    <mergeCell ref="C15:G15"/>
    <mergeCell ref="C16:G16"/>
    <mergeCell ref="A1:L1"/>
    <mergeCell ref="B2:C2"/>
    <mergeCell ref="G2:J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1"/>
      <c r="T1" s="2"/>
      <c r="U1" s="2"/>
    </row>
    <row r="2" spans="1:21" ht="21" x14ac:dyDescent="0.4">
      <c r="A2" s="3"/>
      <c r="B2" s="62" t="s">
        <v>24</v>
      </c>
      <c r="C2" s="62"/>
      <c r="G2" s="60" t="s">
        <v>1</v>
      </c>
      <c r="H2" s="60"/>
      <c r="I2" s="60"/>
      <c r="J2" s="60"/>
      <c r="K2" s="2"/>
      <c r="L2" s="2"/>
      <c r="M2" s="2"/>
      <c r="N2" s="2"/>
      <c r="O2" s="2"/>
      <c r="P2" s="2"/>
      <c r="Q2" s="2"/>
      <c r="R2" s="2"/>
      <c r="S2" s="2"/>
      <c r="T2" s="63"/>
      <c r="U2" s="63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60" t="s">
        <v>21</v>
      </c>
      <c r="D35" s="60"/>
      <c r="E35" s="60"/>
      <c r="F35" s="60"/>
      <c r="G35" s="60"/>
    </row>
    <row r="36" spans="1:18" x14ac:dyDescent="0.3">
      <c r="C36" s="60" t="s">
        <v>22</v>
      </c>
      <c r="D36" s="60"/>
      <c r="E36" s="60"/>
      <c r="F36" s="60"/>
      <c r="G36" s="60"/>
    </row>
    <row r="37" spans="1:18" x14ac:dyDescent="0.3">
      <c r="C37" s="60" t="s">
        <v>23</v>
      </c>
      <c r="D37" s="60"/>
      <c r="E37" s="60"/>
      <c r="F37" s="60"/>
      <c r="G37" s="60"/>
    </row>
    <row r="38" spans="1:18" x14ac:dyDescent="0.3">
      <c r="C38" s="60" t="s">
        <v>23</v>
      </c>
      <c r="D38" s="60"/>
      <c r="E38" s="60"/>
      <c r="F38" s="60"/>
      <c r="G38" s="60"/>
    </row>
  </sheetData>
  <mergeCells count="8">
    <mergeCell ref="T2:U2"/>
    <mergeCell ref="C35:G35"/>
    <mergeCell ref="C36:G36"/>
    <mergeCell ref="C37:G37"/>
    <mergeCell ref="C38:G38"/>
    <mergeCell ref="A1:R1"/>
    <mergeCell ref="B2:C2"/>
    <mergeCell ref="G2:J2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2019-10-31T07:09:13Z</dcterms:modified>
</cp:coreProperties>
</file>